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" sheetId="2" r:id="rId1"/>
  </sheets>
  <calcPr calcId="145621"/>
</workbook>
</file>

<file path=xl/calcChain.xml><?xml version="1.0" encoding="utf-8"?>
<calcChain xmlns="http://schemas.openxmlformats.org/spreadsheetml/2006/main">
  <c r="J26" i="2" l="1"/>
  <c r="L14" i="2"/>
  <c r="J15" i="2"/>
  <c r="K15" i="2"/>
  <c r="L15" i="2"/>
  <c r="I13" i="2"/>
  <c r="I12" i="2" s="1"/>
  <c r="H14" i="2"/>
  <c r="H13" i="2" s="1"/>
  <c r="H12" i="2" s="1"/>
  <c r="I14" i="2"/>
  <c r="G14" i="2"/>
  <c r="G13" i="2" s="1"/>
  <c r="G12" i="2" s="1"/>
  <c r="F13" i="2"/>
  <c r="L13" i="2" s="1"/>
  <c r="E14" i="2"/>
  <c r="E13" i="2" s="1"/>
  <c r="F14" i="2"/>
  <c r="D14" i="2"/>
  <c r="D13" i="2"/>
  <c r="H17" i="2"/>
  <c r="H16" i="2" s="1"/>
  <c r="I17" i="2"/>
  <c r="I16" i="2" s="1"/>
  <c r="G17" i="2"/>
  <c r="G16" i="2" s="1"/>
  <c r="D16" i="2"/>
  <c r="G21" i="2"/>
  <c r="G20" i="2" s="1"/>
  <c r="I21" i="2"/>
  <c r="I20" i="2" s="1"/>
  <c r="H21" i="2"/>
  <c r="H20" i="2"/>
  <c r="K20" i="2" s="1"/>
  <c r="D21" i="2"/>
  <c r="D20" i="2"/>
  <c r="L25" i="2"/>
  <c r="K25" i="2"/>
  <c r="J25" i="2"/>
  <c r="L24" i="2"/>
  <c r="K24" i="2"/>
  <c r="J24" i="2"/>
  <c r="L23" i="2"/>
  <c r="K23" i="2"/>
  <c r="J23" i="2"/>
  <c r="L22" i="2"/>
  <c r="K22" i="2"/>
  <c r="J22" i="2"/>
  <c r="L21" i="2"/>
  <c r="K21" i="2"/>
  <c r="L17" i="2"/>
  <c r="J18" i="2"/>
  <c r="K18" i="2"/>
  <c r="L18" i="2"/>
  <c r="K13" i="2" l="1"/>
  <c r="J13" i="2"/>
  <c r="J14" i="2"/>
  <c r="K14" i="2"/>
  <c r="K12" i="2"/>
  <c r="K16" i="2"/>
  <c r="K17" i="2"/>
  <c r="L16" i="2"/>
  <c r="L12" i="2"/>
  <c r="J16" i="2"/>
  <c r="J17" i="2"/>
  <c r="I19" i="2"/>
  <c r="L19" i="2" s="1"/>
  <c r="L20" i="2"/>
  <c r="G19" i="2"/>
  <c r="G26" i="2" s="1"/>
  <c r="J20" i="2"/>
  <c r="H19" i="2"/>
  <c r="K19" i="2" s="1"/>
  <c r="J21" i="2"/>
  <c r="I26" i="2"/>
  <c r="L26" i="2" s="1"/>
  <c r="F21" i="2"/>
  <c r="F20" i="2" s="1"/>
  <c r="F19" i="2" s="1"/>
  <c r="E21" i="2"/>
  <c r="E20" i="2" s="1"/>
  <c r="E19" i="2" s="1"/>
  <c r="D19" i="2"/>
  <c r="J19" i="2" s="1"/>
  <c r="F17" i="2"/>
  <c r="F16" i="2" s="1"/>
  <c r="F12" i="2" s="1"/>
  <c r="E17" i="2"/>
  <c r="E16" i="2" s="1"/>
  <c r="E12" i="2" s="1"/>
  <c r="D17" i="2"/>
  <c r="D12" i="2" s="1"/>
  <c r="J12" i="2" s="1"/>
  <c r="H26" i="2" l="1"/>
  <c r="K26" i="2" s="1"/>
  <c r="D26" i="2"/>
  <c r="E26" i="2"/>
  <c r="F26" i="2"/>
</calcChain>
</file>

<file path=xl/sharedStrings.xml><?xml version="1.0" encoding="utf-8"?>
<sst xmlns="http://schemas.openxmlformats.org/spreadsheetml/2006/main" count="45" uniqueCount="30">
  <si>
    <t xml:space="preserve">Наименование </t>
  </si>
  <si>
    <t>Целевая статья</t>
  </si>
  <si>
    <t>Вид расходов</t>
  </si>
  <si>
    <t>2026 год</t>
  </si>
  <si>
    <t>Субсидии юридическим лицам (за исключением субсидий государственным (муниципальным) учреждениям), индивидуальным предпринимателям, физическим лицам – производителям товаров, работ, услуг (в соответствии с пунктом 1 статьи 78 Бюджетного кодекса Российской Федерации)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</si>
  <si>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</si>
  <si>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"Развитие образования"</t>
  </si>
  <si>
    <t>04 0 00 00000</t>
  </si>
  <si>
    <t>Обеспечение функционирования модели персонифицированного финансирования дополнительного образования детей</t>
  </si>
  <si>
    <t>04 0 00 84050</t>
  </si>
  <si>
    <t>Субсидии бюджетным учреждениям</t>
  </si>
  <si>
    <t>Реализация образовательных программ</t>
  </si>
  <si>
    <t>04 0 00 Л8620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</si>
  <si>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</si>
  <si>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Всего</t>
  </si>
  <si>
    <t>2027 год</t>
  </si>
  <si>
    <t>2028 год</t>
  </si>
  <si>
    <t xml:space="preserve">Субсидии в целях финансового обеспечения исполнения государственного (муниципального) социального заказа на оказание государственных (муниципальных) услуг в социальной сфере (в соответствии с пунктом 10 статьи 78 и статьей 78.4 Бюджетного кодекса Российской Федерации) 
</t>
  </si>
  <si>
    <t>Утверждено, рублей</t>
  </si>
  <si>
    <t xml:space="preserve">РАСПРЕДЕЛЕНИЕ 
бюджетных ассигнований на 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лицам, предоставляемых в соответствии со статьей 78 Бюджетного кодекса Российской Федерации,                                        
на 2026 год и на плановый период 2027 и 2028 годов
</t>
  </si>
  <si>
    <t>Муниципальная программа "Экономическое развитие и инвестиционная деятельность"</t>
  </si>
  <si>
    <t>Реализация мероприятий в рамках договора участия в комплексном социально-экономическом развитии</t>
  </si>
  <si>
    <t>01 0 00 80790</t>
  </si>
  <si>
    <t>01 0 00 00000</t>
  </si>
  <si>
    <t>Предлагаемые изменения, рублей</t>
  </si>
  <si>
    <t>Сумма , рублей</t>
  </si>
  <si>
    <t>ПРИЛОЖЕНИЕ № 5</t>
  </si>
  <si>
    <t>к решению Собрания депутатов
Приморского муниципального округа
от  11 декабря 2025 г. №  354</t>
  </si>
  <si>
    <t>ПРИЛОЖЕНИЕ № 4</t>
  </si>
  <si>
    <t xml:space="preserve">к решению Собрания депутатов                                                  Приморского муницпального округа                                                   от  16 апреля 2026 г. № 405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</si>
</sst>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5" fillId="0" borderId="15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0" xfId="0" applyFont="1" applyFill="1" applyAlignment="1">
      <alignment horizontal="right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vertical="top" wrapText="1"/>
    </xf>
    <xf numFmtId="0" fontId="5" fillId="0" borderId="17" xfId="0" applyFont="1" applyFill="1" applyBorder="1" applyAlignment="1">
      <alignment vertical="center" wrapText="1"/>
    </xf>
    <xf numFmtId="0" fontId="2" fillId="0" borderId="18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4" fontId="10" fillId="0" borderId="16" xfId="0" applyNumberFormat="1" applyFont="1" applyFill="1" applyBorder="1" applyAlignment="1">
      <alignment horizontal="center" vertical="center" wrapText="1"/>
    </xf>
    <xf numFmtId="4" fontId="6" fillId="0" borderId="16" xfId="0" applyNumberFormat="1" applyFont="1" applyFill="1" applyBorder="1" applyAlignment="1">
      <alignment horizontal="center" vertical="center" wrapText="1"/>
    </xf>
    <xf numFmtId="4" fontId="6" fillId="0" borderId="22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1" fillId="0" borderId="0" xfId="0" applyNumberFormat="1" applyFont="1" applyFill="1" applyAlignment="1">
      <alignment horizontal="center" vertical="top" wrapText="1"/>
    </xf>
    <xf numFmtId="4" fontId="8" fillId="0" borderId="0" xfId="0" applyNumberFormat="1" applyFont="1" applyFill="1" applyAlignment="1">
      <alignment horizontal="center" vertical="top" wrapText="1"/>
    </xf>
    <xf numFmtId="4" fontId="7" fillId="0" borderId="19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 wrapText="1"/>
    </xf>
    <xf numFmtId="4" fontId="7" fillId="0" borderId="20" xfId="0" applyNumberFormat="1" applyFont="1" applyFill="1" applyBorder="1" applyAlignment="1">
      <alignment horizontal="center" vertical="center" wrapText="1"/>
    </xf>
    <xf numFmtId="4" fontId="7" fillId="0" borderId="21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workbookViewId="0">
      <selection activeCell="I2" sqref="I2:L2"/>
    </sheetView>
  </sheetViews>
  <sheetFormatPr defaultRowHeight="15" x14ac:dyDescent="0.25"/>
  <cols>
    <col min="1" max="1" width="53.140625" customWidth="1"/>
    <col min="2" max="2" width="16.28515625" customWidth="1"/>
    <col min="3" max="3" width="8.140625" customWidth="1"/>
    <col min="4" max="4" width="12.5703125" hidden="1" customWidth="1"/>
    <col min="5" max="5" width="12.28515625" hidden="1" customWidth="1"/>
    <col min="6" max="6" width="13.28515625" hidden="1" customWidth="1"/>
    <col min="7" max="7" width="11.7109375" hidden="1" customWidth="1"/>
    <col min="8" max="8" width="11.140625" hidden="1" customWidth="1"/>
    <col min="9" max="9" width="13.140625" hidden="1" customWidth="1"/>
    <col min="10" max="12" width="12.42578125" customWidth="1"/>
  </cols>
  <sheetData>
    <row r="1" spans="1:12" s="4" customFormat="1" ht="24" customHeight="1" x14ac:dyDescent="0.25">
      <c r="I1" s="36" t="s">
        <v>28</v>
      </c>
      <c r="J1" s="36"/>
      <c r="K1" s="36"/>
      <c r="L1" s="36"/>
    </row>
    <row r="2" spans="1:12" s="4" customFormat="1" ht="50.25" customHeight="1" x14ac:dyDescent="0.25">
      <c r="I2" s="31" t="s">
        <v>29</v>
      </c>
      <c r="J2" s="31"/>
      <c r="K2" s="31"/>
      <c r="L2" s="31"/>
    </row>
    <row r="3" spans="1:12" s="4" customFormat="1" ht="24" customHeight="1" x14ac:dyDescent="0.25">
      <c r="I3" s="30"/>
      <c r="J3" s="31" t="s">
        <v>26</v>
      </c>
      <c r="K3" s="31"/>
      <c r="L3" s="31"/>
    </row>
    <row r="4" spans="1:12" s="4" customFormat="1" ht="46.5" customHeight="1" x14ac:dyDescent="0.25">
      <c r="I4" s="30"/>
      <c r="J4" s="31" t="s">
        <v>27</v>
      </c>
      <c r="K4" s="31"/>
      <c r="L4" s="31"/>
    </row>
    <row r="5" spans="1:12" s="4" customFormat="1" ht="24" customHeight="1" x14ac:dyDescent="0.25">
      <c r="I5" s="30"/>
      <c r="J5" s="30"/>
      <c r="K5" s="30"/>
      <c r="L5" s="30"/>
    </row>
    <row r="6" spans="1:12" ht="81" customHeight="1" x14ac:dyDescent="0.25">
      <c r="A6" s="48" t="s">
        <v>19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</row>
    <row r="7" spans="1:12" ht="24" hidden="1" customHeight="1" x14ac:dyDescent="0.2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</row>
    <row r="8" spans="1:12" ht="15.75" thickBot="1" x14ac:dyDescent="0.3">
      <c r="A8" s="4"/>
      <c r="B8" s="4"/>
      <c r="C8" s="4"/>
      <c r="D8" s="5"/>
      <c r="E8" s="5"/>
      <c r="F8" s="5"/>
    </row>
    <row r="9" spans="1:12" ht="25.5" customHeight="1" thickBot="1" x14ac:dyDescent="0.3">
      <c r="A9" s="44" t="s">
        <v>0</v>
      </c>
      <c r="B9" s="46" t="s">
        <v>1</v>
      </c>
      <c r="C9" s="46" t="s">
        <v>2</v>
      </c>
      <c r="D9" s="37" t="s">
        <v>18</v>
      </c>
      <c r="E9" s="38"/>
      <c r="F9" s="39"/>
      <c r="G9" s="37" t="s">
        <v>24</v>
      </c>
      <c r="H9" s="38"/>
      <c r="I9" s="39"/>
      <c r="J9" s="37" t="s">
        <v>25</v>
      </c>
      <c r="K9" s="38"/>
      <c r="L9" s="39"/>
    </row>
    <row r="10" spans="1:12" ht="15.75" thickBot="1" x14ac:dyDescent="0.3">
      <c r="A10" s="45"/>
      <c r="B10" s="47"/>
      <c r="C10" s="47"/>
      <c r="D10" s="6" t="s">
        <v>3</v>
      </c>
      <c r="E10" s="6" t="s">
        <v>15</v>
      </c>
      <c r="F10" s="7" t="s">
        <v>16</v>
      </c>
      <c r="G10" s="6" t="s">
        <v>3</v>
      </c>
      <c r="H10" s="6" t="s">
        <v>15</v>
      </c>
      <c r="I10" s="7" t="s">
        <v>16</v>
      </c>
      <c r="J10" s="6" t="s">
        <v>3</v>
      </c>
      <c r="K10" s="6" t="s">
        <v>15</v>
      </c>
      <c r="L10" s="7" t="s">
        <v>16</v>
      </c>
    </row>
    <row r="11" spans="1:12" x14ac:dyDescent="0.25">
      <c r="A11" s="8">
        <v>1</v>
      </c>
      <c r="B11" s="9">
        <v>2</v>
      </c>
      <c r="C11" s="9">
        <v>3</v>
      </c>
      <c r="D11" s="9">
        <v>4</v>
      </c>
      <c r="E11" s="9">
        <v>5</v>
      </c>
      <c r="F11" s="10">
        <v>6</v>
      </c>
      <c r="G11" s="9">
        <v>7</v>
      </c>
      <c r="H11" s="9">
        <v>8</v>
      </c>
      <c r="I11" s="10">
        <v>9</v>
      </c>
      <c r="J11" s="9">
        <v>10</v>
      </c>
      <c r="K11" s="9">
        <v>11</v>
      </c>
      <c r="L11" s="10">
        <v>12</v>
      </c>
    </row>
    <row r="12" spans="1:12" ht="76.5" x14ac:dyDescent="0.25">
      <c r="A12" s="1" t="s">
        <v>4</v>
      </c>
      <c r="B12" s="2"/>
      <c r="C12" s="11"/>
      <c r="D12" s="12">
        <f>SUM(D16)</f>
        <v>2529727</v>
      </c>
      <c r="E12" s="12">
        <f>SUM(E16)</f>
        <v>2622278</v>
      </c>
      <c r="F12" s="24">
        <f>SUM(F16)</f>
        <v>2727157</v>
      </c>
      <c r="G12" s="12">
        <f>G16+G13</f>
        <v>200000</v>
      </c>
      <c r="H12" s="12">
        <f t="shared" ref="H12:I12" si="0">H16+H13</f>
        <v>0</v>
      </c>
      <c r="I12" s="12">
        <f t="shared" si="0"/>
        <v>0</v>
      </c>
      <c r="J12" s="12">
        <f>D12+G12</f>
        <v>2729727</v>
      </c>
      <c r="K12" s="12">
        <f t="shared" ref="K12:L12" si="1">E12+H12</f>
        <v>2622278</v>
      </c>
      <c r="L12" s="12">
        <f t="shared" si="1"/>
        <v>2727157</v>
      </c>
    </row>
    <row r="13" spans="1:12" ht="25.5" x14ac:dyDescent="0.25">
      <c r="A13" s="27" t="s">
        <v>20</v>
      </c>
      <c r="B13" s="29" t="s">
        <v>23</v>
      </c>
      <c r="C13" s="11"/>
      <c r="D13" s="28">
        <f>D14</f>
        <v>0</v>
      </c>
      <c r="E13" s="28">
        <f t="shared" ref="E13:F14" si="2">E14</f>
        <v>0</v>
      </c>
      <c r="F13" s="28">
        <f t="shared" si="2"/>
        <v>0</v>
      </c>
      <c r="G13" s="28">
        <f>G14</f>
        <v>200000</v>
      </c>
      <c r="H13" s="28">
        <f t="shared" ref="H13:I14" si="3">H14</f>
        <v>0</v>
      </c>
      <c r="I13" s="28">
        <f t="shared" si="3"/>
        <v>0</v>
      </c>
      <c r="J13" s="28">
        <f t="shared" ref="J13:J15" si="4">D13+G13</f>
        <v>200000</v>
      </c>
      <c r="K13" s="28">
        <f t="shared" ref="K13:K15" si="5">E13+H13</f>
        <v>0</v>
      </c>
      <c r="L13" s="28">
        <f t="shared" ref="L13:L15" si="6">F13+I13</f>
        <v>0</v>
      </c>
    </row>
    <row r="14" spans="1:12" ht="31.5" customHeight="1" x14ac:dyDescent="0.25">
      <c r="A14" s="27" t="s">
        <v>21</v>
      </c>
      <c r="B14" s="29" t="s">
        <v>22</v>
      </c>
      <c r="C14" s="29"/>
      <c r="D14" s="28">
        <f>D15</f>
        <v>0</v>
      </c>
      <c r="E14" s="28">
        <f t="shared" si="2"/>
        <v>0</v>
      </c>
      <c r="F14" s="28">
        <f t="shared" si="2"/>
        <v>0</v>
      </c>
      <c r="G14" s="28">
        <f>G15</f>
        <v>200000</v>
      </c>
      <c r="H14" s="28">
        <f t="shared" si="3"/>
        <v>0</v>
      </c>
      <c r="I14" s="28">
        <f t="shared" si="3"/>
        <v>0</v>
      </c>
      <c r="J14" s="28">
        <f t="shared" si="4"/>
        <v>200000</v>
      </c>
      <c r="K14" s="28">
        <f t="shared" si="5"/>
        <v>0</v>
      </c>
      <c r="L14" s="28">
        <f t="shared" si="6"/>
        <v>0</v>
      </c>
    </row>
    <row r="15" spans="1:12" ht="41.25" customHeight="1" x14ac:dyDescent="0.25">
      <c r="A15" s="27" t="s">
        <v>5</v>
      </c>
      <c r="B15" s="29" t="s">
        <v>22</v>
      </c>
      <c r="C15" s="29">
        <v>810</v>
      </c>
      <c r="D15" s="12">
        <v>0</v>
      </c>
      <c r="E15" s="12">
        <v>0</v>
      </c>
      <c r="F15" s="24">
        <v>0</v>
      </c>
      <c r="G15" s="28">
        <v>200000</v>
      </c>
      <c r="H15" s="28">
        <v>0</v>
      </c>
      <c r="I15" s="28">
        <v>0</v>
      </c>
      <c r="J15" s="28">
        <f t="shared" si="4"/>
        <v>200000</v>
      </c>
      <c r="K15" s="28">
        <f t="shared" si="5"/>
        <v>0</v>
      </c>
      <c r="L15" s="28">
        <f t="shared" si="6"/>
        <v>0</v>
      </c>
    </row>
    <row r="16" spans="1:12" x14ac:dyDescent="0.25">
      <c r="A16" s="21" t="s">
        <v>6</v>
      </c>
      <c r="B16" s="22" t="s">
        <v>7</v>
      </c>
      <c r="C16" s="22"/>
      <c r="D16" s="20">
        <f>SUM(D17)</f>
        <v>2529727</v>
      </c>
      <c r="E16" s="20">
        <f t="shared" ref="E16:F17" si="7">SUM(E17)</f>
        <v>2622278</v>
      </c>
      <c r="F16" s="13">
        <f t="shared" si="7"/>
        <v>2727157</v>
      </c>
      <c r="G16" s="20">
        <f>G17</f>
        <v>0</v>
      </c>
      <c r="H16" s="20">
        <f t="shared" ref="H16:I17" si="8">H17</f>
        <v>0</v>
      </c>
      <c r="I16" s="20">
        <f t="shared" si="8"/>
        <v>0</v>
      </c>
      <c r="J16" s="20">
        <f t="shared" ref="J16:J18" si="9">D16+G16</f>
        <v>2529727</v>
      </c>
      <c r="K16" s="20">
        <f t="shared" ref="K16:K18" si="10">E16+H16</f>
        <v>2622278</v>
      </c>
      <c r="L16" s="13">
        <f t="shared" ref="L16:L18" si="11">F16+I16</f>
        <v>2727157</v>
      </c>
    </row>
    <row r="17" spans="1:12" x14ac:dyDescent="0.25">
      <c r="A17" s="21" t="s">
        <v>11</v>
      </c>
      <c r="B17" s="22" t="s">
        <v>12</v>
      </c>
      <c r="C17" s="22"/>
      <c r="D17" s="20">
        <f>SUM(D18)</f>
        <v>2529727</v>
      </c>
      <c r="E17" s="20">
        <f t="shared" si="7"/>
        <v>2622278</v>
      </c>
      <c r="F17" s="13">
        <f t="shared" si="7"/>
        <v>2727157</v>
      </c>
      <c r="G17" s="20">
        <f>G18</f>
        <v>0</v>
      </c>
      <c r="H17" s="20">
        <f t="shared" si="8"/>
        <v>0</v>
      </c>
      <c r="I17" s="20">
        <f t="shared" si="8"/>
        <v>0</v>
      </c>
      <c r="J17" s="20">
        <f t="shared" si="9"/>
        <v>2529727</v>
      </c>
      <c r="K17" s="20">
        <f t="shared" si="10"/>
        <v>2622278</v>
      </c>
      <c r="L17" s="13">
        <f t="shared" si="11"/>
        <v>2727157</v>
      </c>
    </row>
    <row r="18" spans="1:12" ht="38.25" x14ac:dyDescent="0.25">
      <c r="A18" s="21" t="s">
        <v>5</v>
      </c>
      <c r="B18" s="22" t="s">
        <v>12</v>
      </c>
      <c r="C18" s="23">
        <v>810</v>
      </c>
      <c r="D18" s="20">
        <v>2529727</v>
      </c>
      <c r="E18" s="20">
        <v>2622278</v>
      </c>
      <c r="F18" s="13">
        <v>2727157</v>
      </c>
      <c r="G18" s="20"/>
      <c r="H18" s="20"/>
      <c r="I18" s="13"/>
      <c r="J18" s="20">
        <f t="shared" si="9"/>
        <v>2529727</v>
      </c>
      <c r="K18" s="20">
        <f t="shared" si="10"/>
        <v>2622278</v>
      </c>
      <c r="L18" s="13">
        <f t="shared" si="11"/>
        <v>2727157</v>
      </c>
    </row>
    <row r="19" spans="1:12" ht="72.75" customHeight="1" x14ac:dyDescent="0.25">
      <c r="A19" s="15" t="s">
        <v>17</v>
      </c>
      <c r="B19" s="22"/>
      <c r="C19" s="14"/>
      <c r="D19" s="3">
        <f>SUM(D20)</f>
        <v>368680</v>
      </c>
      <c r="E19" s="3">
        <f t="shared" ref="E19:I20" si="12">SUM(E20)</f>
        <v>397092</v>
      </c>
      <c r="F19" s="25">
        <f t="shared" si="12"/>
        <v>408976</v>
      </c>
      <c r="G19" s="3">
        <f>SUM(G20)</f>
        <v>0</v>
      </c>
      <c r="H19" s="3">
        <f t="shared" si="12"/>
        <v>0</v>
      </c>
      <c r="I19" s="25">
        <f t="shared" si="12"/>
        <v>0</v>
      </c>
      <c r="J19" s="3">
        <f t="shared" ref="J19" si="13">D19+G19</f>
        <v>368680</v>
      </c>
      <c r="K19" s="3">
        <f t="shared" ref="K19" si="14">E19+H19</f>
        <v>397092</v>
      </c>
      <c r="L19" s="25">
        <f t="shared" ref="L19" si="15">F19+I19</f>
        <v>408976</v>
      </c>
    </row>
    <row r="20" spans="1:12" x14ac:dyDescent="0.25">
      <c r="A20" s="21" t="s">
        <v>6</v>
      </c>
      <c r="B20" s="22" t="s">
        <v>7</v>
      </c>
      <c r="C20" s="22"/>
      <c r="D20" s="20">
        <f>SUM(D21)</f>
        <v>368680</v>
      </c>
      <c r="E20" s="20">
        <f t="shared" si="12"/>
        <v>397092</v>
      </c>
      <c r="F20" s="13">
        <f t="shared" si="12"/>
        <v>408976</v>
      </c>
      <c r="G20" s="20">
        <f>SUM(G21)</f>
        <v>0</v>
      </c>
      <c r="H20" s="20">
        <f t="shared" si="12"/>
        <v>0</v>
      </c>
      <c r="I20" s="13">
        <f t="shared" si="12"/>
        <v>0</v>
      </c>
      <c r="J20" s="20">
        <f t="shared" ref="J20" si="16">D20+G20</f>
        <v>368680</v>
      </c>
      <c r="K20" s="20">
        <f t="shared" ref="K20" si="17">E20+H20</f>
        <v>397092</v>
      </c>
      <c r="L20" s="13">
        <f t="shared" ref="L20" si="18">F20+I20</f>
        <v>408976</v>
      </c>
    </row>
    <row r="21" spans="1:12" ht="38.25" x14ac:dyDescent="0.25">
      <c r="A21" s="21" t="s">
        <v>8</v>
      </c>
      <c r="B21" s="22" t="s">
        <v>9</v>
      </c>
      <c r="C21" s="22"/>
      <c r="D21" s="20">
        <f t="shared" ref="D21:I21" si="19">SUM(D22:D25)</f>
        <v>368680</v>
      </c>
      <c r="E21" s="20">
        <f t="shared" si="19"/>
        <v>397092</v>
      </c>
      <c r="F21" s="13">
        <f t="shared" si="19"/>
        <v>408976</v>
      </c>
      <c r="G21" s="20">
        <f t="shared" si="19"/>
        <v>0</v>
      </c>
      <c r="H21" s="20">
        <f t="shared" si="19"/>
        <v>0</v>
      </c>
      <c r="I21" s="13">
        <f t="shared" si="19"/>
        <v>0</v>
      </c>
      <c r="J21" s="20">
        <f t="shared" ref="J21:J25" si="20">D21+G21</f>
        <v>368680</v>
      </c>
      <c r="K21" s="20">
        <f t="shared" ref="K21:K26" si="21">E21+H21</f>
        <v>397092</v>
      </c>
      <c r="L21" s="13">
        <f t="shared" ref="L21:L26" si="22">F21+I21</f>
        <v>408976</v>
      </c>
    </row>
    <row r="22" spans="1:12" x14ac:dyDescent="0.25">
      <c r="A22" s="21" t="s">
        <v>10</v>
      </c>
      <c r="B22" s="22" t="s">
        <v>9</v>
      </c>
      <c r="C22" s="22">
        <v>610</v>
      </c>
      <c r="D22" s="20">
        <v>75000</v>
      </c>
      <c r="E22" s="20">
        <v>75000</v>
      </c>
      <c r="F22" s="13">
        <v>75000</v>
      </c>
      <c r="G22" s="20"/>
      <c r="H22" s="20"/>
      <c r="I22" s="13"/>
      <c r="J22" s="20">
        <f t="shared" si="20"/>
        <v>75000</v>
      </c>
      <c r="K22" s="20">
        <f t="shared" si="21"/>
        <v>75000</v>
      </c>
      <c r="L22" s="13">
        <f t="shared" si="22"/>
        <v>75000</v>
      </c>
    </row>
    <row r="23" spans="1:12" ht="51" x14ac:dyDescent="0.25">
      <c r="A23" s="21" t="s">
        <v>13</v>
      </c>
      <c r="B23" s="22" t="s">
        <v>9</v>
      </c>
      <c r="C23" s="14">
        <v>630</v>
      </c>
      <c r="D23" s="20">
        <v>25000</v>
      </c>
      <c r="E23" s="20">
        <v>25000</v>
      </c>
      <c r="F23" s="13">
        <v>25000</v>
      </c>
      <c r="G23" s="20"/>
      <c r="H23" s="20"/>
      <c r="I23" s="13"/>
      <c r="J23" s="20">
        <f t="shared" si="20"/>
        <v>25000</v>
      </c>
      <c r="K23" s="20">
        <f t="shared" si="21"/>
        <v>25000</v>
      </c>
      <c r="L23" s="13">
        <f t="shared" si="22"/>
        <v>25000</v>
      </c>
    </row>
    <row r="24" spans="1:12" x14ac:dyDescent="0.25">
      <c r="A24" s="40" t="s">
        <v>5</v>
      </c>
      <c r="B24" s="41" t="s">
        <v>9</v>
      </c>
      <c r="C24" s="42">
        <v>810</v>
      </c>
      <c r="D24" s="32">
        <v>268680</v>
      </c>
      <c r="E24" s="32">
        <v>297092</v>
      </c>
      <c r="F24" s="34">
        <v>308976</v>
      </c>
      <c r="G24" s="32"/>
      <c r="H24" s="32"/>
      <c r="I24" s="34"/>
      <c r="J24" s="32">
        <f t="shared" si="20"/>
        <v>268680</v>
      </c>
      <c r="K24" s="32">
        <f t="shared" si="21"/>
        <v>297092</v>
      </c>
      <c r="L24" s="34">
        <f t="shared" si="22"/>
        <v>308976</v>
      </c>
    </row>
    <row r="25" spans="1:12" ht="27.75" customHeight="1" x14ac:dyDescent="0.25">
      <c r="A25" s="40"/>
      <c r="B25" s="41"/>
      <c r="C25" s="43"/>
      <c r="D25" s="33"/>
      <c r="E25" s="33"/>
      <c r="F25" s="35"/>
      <c r="G25" s="33"/>
      <c r="H25" s="33"/>
      <c r="I25" s="35"/>
      <c r="J25" s="33">
        <f t="shared" si="20"/>
        <v>0</v>
      </c>
      <c r="K25" s="33">
        <f t="shared" si="21"/>
        <v>0</v>
      </c>
      <c r="L25" s="35">
        <f t="shared" si="22"/>
        <v>0</v>
      </c>
    </row>
    <row r="26" spans="1:12" ht="15.75" thickBot="1" x14ac:dyDescent="0.3">
      <c r="A26" s="16" t="s">
        <v>14</v>
      </c>
      <c r="B26" s="17"/>
      <c r="C26" s="18"/>
      <c r="D26" s="19">
        <f>SUM(D12+D19)</f>
        <v>2898407</v>
      </c>
      <c r="E26" s="19">
        <f>SUM(E12+E19)</f>
        <v>3019370</v>
      </c>
      <c r="F26" s="26">
        <f>SUM(F12+F19)</f>
        <v>3136133</v>
      </c>
      <c r="G26" s="19">
        <f>G12+G19</f>
        <v>200000</v>
      </c>
      <c r="H26" s="19">
        <f t="shared" ref="H26:I26" si="23">H12+H19</f>
        <v>0</v>
      </c>
      <c r="I26" s="19">
        <f t="shared" si="23"/>
        <v>0</v>
      </c>
      <c r="J26" s="19">
        <f>D26+G26</f>
        <v>3098407</v>
      </c>
      <c r="K26" s="19">
        <f t="shared" si="21"/>
        <v>3019370</v>
      </c>
      <c r="L26" s="26">
        <f t="shared" si="22"/>
        <v>3136133</v>
      </c>
    </row>
  </sheetData>
  <mergeCells count="23">
    <mergeCell ref="I1:L1"/>
    <mergeCell ref="D24:D25"/>
    <mergeCell ref="D9:F9"/>
    <mergeCell ref="A24:A25"/>
    <mergeCell ref="B24:B25"/>
    <mergeCell ref="C24:C25"/>
    <mergeCell ref="I2:L2"/>
    <mergeCell ref="A9:A10"/>
    <mergeCell ref="B9:B10"/>
    <mergeCell ref="C9:C10"/>
    <mergeCell ref="E24:E25"/>
    <mergeCell ref="F24:F25"/>
    <mergeCell ref="A6:L7"/>
    <mergeCell ref="G9:I9"/>
    <mergeCell ref="J9:L9"/>
    <mergeCell ref="G24:G25"/>
    <mergeCell ref="J3:L3"/>
    <mergeCell ref="J4:L4"/>
    <mergeCell ref="H24:H25"/>
    <mergeCell ref="I24:I25"/>
    <mergeCell ref="J24:J25"/>
    <mergeCell ref="K24:K25"/>
    <mergeCell ref="L24:L25"/>
  </mergeCells>
  <pageMargins left="0.7" right="0.7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2026-04-15T11:51:41Z</dcterms:modified>
</cp:coreProperties>
</file>